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765" yWindow="675" windowWidth="10995" windowHeight="12285"/>
  </bookViews>
  <sheets>
    <sheet name="прил 7 (9) Р и ПР 2022" sheetId="5" r:id="rId1"/>
  </sheets>
  <definedNames>
    <definedName name="_xlnm._FilterDatabase" localSheetId="0" hidden="1">'прил 7 (9) Р и ПР 2022'!$A$9:$G$42</definedName>
    <definedName name="_xlnm.Print_Area" localSheetId="0">'прил 7 (9) Р и ПР 2022'!$A$1:$G$42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" l="1"/>
  <c r="I33" i="5"/>
  <c r="G10" i="5"/>
  <c r="I14" i="5"/>
  <c r="I28" i="5" l="1"/>
  <c r="G23" i="5" l="1"/>
  <c r="G40" i="5" l="1"/>
  <c r="G38" i="5"/>
  <c r="G36" i="5"/>
  <c r="G34" i="5"/>
  <c r="G17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<sst xmlns="http://schemas.openxmlformats.org/spreadsheetml/2006/main" count="106" uniqueCount="62">
  <si>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</si>
  <si>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</si>
  <si>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</si>
  <si>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</si>
  <si>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</si>
  <si>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</si>
  <si>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</si>
  <si>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</si>
  <si>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</si>
  <si>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</si>
  <si>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</si>
  <si>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</si>
  <si>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</si>
  <si>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</si>
  <si>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</si>
  <si>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</si>
  <si>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</si>
  <si>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</si>
  <si>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</si>
  <si>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</si>
  <si>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</si>
  <si>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</si>
  <si>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</si>
  <si>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</si>
  <si>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</si>
  <si>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</si>
  <si>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</si>
  <si>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</si>
  <si>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</si>
  <si>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</si>
  <si>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</si>
  <si>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</si>
  <si>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</si>
  <si>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</si>
  <si>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</si>
  <si>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</si>
  <si>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</si>
  <si>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</si>
  <si>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</si>
  <si>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</si>
  <si>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</si>
  <si>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</si>
  <si>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</si>
  <si>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</si>
  <si>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</si>
  <si>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</si>
  <si>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</si>
  <si>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</si>
  <si>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</si>
  <si>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</si>
  <si>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</si>
  <si>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</si>
  <si>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</si>
  <si>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</si>
  <si>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</si>
  <si>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</si>
  <si>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</si>
  <si>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от 00.12.2022 г.  № 000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</si>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</sst>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workbookViewId="0">
      <selection activeCell="G40" sqref="G40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57</v>
      </c>
    </row>
    <row r="6" spans="1:10" ht="47.25" customHeight="1" x14ac:dyDescent="0.2">
      <c r="B6" s="28" t="s">
        <v>58</v>
      </c>
      <c r="C6" s="28"/>
      <c r="D6" s="28"/>
      <c r="E6" s="28"/>
      <c r="F6" s="28"/>
      <c r="G6" s="28"/>
      <c r="H6" s="28"/>
      <c r="I6" s="28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60019.7</v>
      </c>
      <c r="H10" s="19">
        <f>H11+H12+H13+H15+H16</f>
        <v>1397.9</v>
      </c>
      <c r="I10" s="19">
        <f t="shared" ref="I10:I11" si="0">G10+H10</f>
        <v>61417.599999999999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2286.6</v>
      </c>
      <c r="H11" s="19"/>
      <c r="I11" s="19">
        <f t="shared" si="0"/>
        <v>2286.6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19">
        <v>27966.1</v>
      </c>
      <c r="H12" s="19">
        <v>489</v>
      </c>
      <c r="I12" s="19">
        <f>G12+H12</f>
        <v>28455.1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85.6</v>
      </c>
      <c r="H13" s="19"/>
      <c r="I13" s="19">
        <f>G13+H13</f>
        <v>85.6</v>
      </c>
    </row>
    <row r="14" spans="1:10" x14ac:dyDescent="0.2">
      <c r="B14" s="20" t="s">
        <v>60</v>
      </c>
      <c r="C14" s="17">
        <v>1</v>
      </c>
      <c r="D14" s="17">
        <v>7</v>
      </c>
      <c r="E14" s="14"/>
      <c r="F14" s="18"/>
      <c r="G14" s="19">
        <v>1000</v>
      </c>
      <c r="H14" s="19"/>
      <c r="I14" s="19">
        <f>G14+H14</f>
        <v>1000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28631.4</v>
      </c>
      <c r="H16" s="19">
        <v>908.9</v>
      </c>
      <c r="I16" s="19">
        <f>G16+H16</f>
        <v>29540.300000000003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1189.4000000000001</v>
      </c>
      <c r="H17" s="19">
        <f>H18</f>
        <v>0</v>
      </c>
      <c r="I17" s="19">
        <f t="shared" ref="I17:I18" si="1">G17+H17</f>
        <v>1189.4000000000001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1189.4000000000001</v>
      </c>
      <c r="H18" s="19"/>
      <c r="I18" s="19">
        <f t="shared" si="1"/>
        <v>1189.4000000000001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1728</v>
      </c>
      <c r="H19" s="19">
        <f>H20+H21+H22</f>
        <v>50</v>
      </c>
      <c r="I19" s="19">
        <f t="shared" ref="I19:I20" si="2">G19+H19</f>
        <v>1778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165</v>
      </c>
      <c r="H20" s="19"/>
      <c r="I20" s="19">
        <f t="shared" si="2"/>
        <v>165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1420</v>
      </c>
      <c r="H21" s="19">
        <v>50</v>
      </c>
      <c r="I21" s="19">
        <f>G21+H21</f>
        <v>1470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143</v>
      </c>
      <c r="H22" s="19"/>
      <c r="I22" s="19">
        <f>G22+H22</f>
        <v>143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16733.099999999999</v>
      </c>
      <c r="H23" s="19">
        <f>H24+H25+H26+H27</f>
        <v>3962.2</v>
      </c>
      <c r="I23" s="19">
        <f t="shared" ref="I23:I24" si="3">G23+H23</f>
        <v>20695.3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1258.5999999999999</v>
      </c>
      <c r="H24" s="19">
        <v>100</v>
      </c>
      <c r="I24" s="19">
        <f t="shared" si="3"/>
        <v>1358.6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1684.7</v>
      </c>
      <c r="H25" s="19"/>
      <c r="I25" s="19">
        <f>G25+H25</f>
        <v>1684.7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13095</v>
      </c>
      <c r="H26" s="19">
        <v>3762.2</v>
      </c>
      <c r="I26" s="19">
        <f>G26+H26</f>
        <v>16857.2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694.8</v>
      </c>
      <c r="H27" s="19">
        <v>100</v>
      </c>
      <c r="I27" s="19">
        <f>G27+H27</f>
        <v>794.8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41421.9</v>
      </c>
      <c r="H29" s="19">
        <v>10291.200000000001</v>
      </c>
      <c r="I29" s="19">
        <f t="shared" ref="I29:I30" si="4">G29+H29</f>
        <v>51713.100000000006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650</v>
      </c>
      <c r="H30" s="19"/>
      <c r="I30" s="19">
        <f t="shared" si="4"/>
        <v>650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19908.900000000001</v>
      </c>
      <c r="H31" s="19">
        <v>7942</v>
      </c>
      <c r="I31" s="19">
        <f>G31+H31</f>
        <v>27850.9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v>20763</v>
      </c>
      <c r="H32" s="19">
        <v>2349.1999999999998</v>
      </c>
      <c r="I32" s="19">
        <f>G32+H32</f>
        <v>23112.2</v>
      </c>
      <c r="J32" s="27">
        <v>6969.55</v>
      </c>
    </row>
    <row r="33" spans="2:10" x14ac:dyDescent="0.2">
      <c r="B33" s="22" t="s">
        <v>61</v>
      </c>
      <c r="C33" s="14" t="s">
        <v>30</v>
      </c>
      <c r="D33" s="14" t="s">
        <v>30</v>
      </c>
      <c r="E33" s="23"/>
      <c r="F33" s="18"/>
      <c r="G33" s="19">
        <v>100</v>
      </c>
      <c r="H33" s="19">
        <v>2349.1999999999998</v>
      </c>
      <c r="I33" s="19">
        <f>G33+H33</f>
        <v>2449.1999999999998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22395.200000000001</v>
      </c>
      <c r="H36" s="19">
        <f>H37</f>
        <v>1529</v>
      </c>
      <c r="I36" s="19">
        <f t="shared" ref="I36:I37" si="6">G36+H36</f>
        <v>23924.2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22395.200000000001</v>
      </c>
      <c r="H37" s="19">
        <v>1529</v>
      </c>
      <c r="I37" s="19">
        <f t="shared" si="6"/>
        <v>23924.2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420</v>
      </c>
      <c r="H38" s="19">
        <f>H39</f>
        <v>0</v>
      </c>
      <c r="I38" s="19">
        <f t="shared" ref="I38:I39" si="7">G38+H38</f>
        <v>420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420</v>
      </c>
      <c r="H39" s="19"/>
      <c r="I39" s="19">
        <f t="shared" si="7"/>
        <v>420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144007.30000000002</v>
      </c>
      <c r="H42" s="26">
        <f>H10+H17+H19+H23+H29+H34+H36+H38+H40</f>
        <v>17230.300000000003</v>
      </c>
      <c r="I42" s="26">
        <f>I10+I17+I19+I23+I29+I34+I36+I38+I40</f>
        <v>161237.60000000003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2022</vt:lpstr>
      <vt:lpstr>'прил 7 (9)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2021-11-11T13:29:04Z</cp:lastPrinted>
  <dcterms:created xsi:type="dcterms:W3CDTF">2013-11-14T08:43:48Z</dcterms:created>
  <dcterms:modified xsi:type="dcterms:W3CDTF">2022-11-14T05:07:17Z</dcterms:modified>
</cp:coreProperties>
</file>